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0 31\"/>
    </mc:Choice>
  </mc:AlternateContent>
  <xr:revisionPtr revIDLastSave="0" documentId="13_ncr:1_{A0816312-0DE7-45BB-BFDA-7EAE710DD2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priedas'!$A$1:$C$120</definedName>
  </definedNames>
  <calcPr calcId="181029"/>
</workbook>
</file>

<file path=xl/calcChain.xml><?xml version="1.0" encoding="utf-8"?>
<calcChain xmlns="http://schemas.openxmlformats.org/spreadsheetml/2006/main">
  <c r="C28" i="4" l="1"/>
  <c r="C22" i="4"/>
  <c r="C26" i="4"/>
  <c r="C79" i="4"/>
  <c r="C67" i="4"/>
  <c r="C42" i="4"/>
  <c r="C99" i="4"/>
  <c r="C90" i="4"/>
  <c r="C36" i="4"/>
  <c r="C76" i="4"/>
  <c r="C77" i="4"/>
  <c r="C54" i="4" l="1"/>
  <c r="C71" i="4"/>
  <c r="C49" i="4"/>
  <c r="C82" i="4"/>
  <c r="C35" i="4"/>
  <c r="C69" i="4"/>
  <c r="C65" i="4" s="1"/>
  <c r="C56" i="4"/>
  <c r="C51" i="4"/>
  <c r="C59" i="4"/>
  <c r="C64" i="4" l="1"/>
  <c r="C111" i="4"/>
  <c r="C47" i="4"/>
  <c r="C11" i="4"/>
  <c r="C43" i="4"/>
  <c r="C17" i="4"/>
  <c r="C13" i="4"/>
  <c r="C107" i="4"/>
  <c r="C106" i="4" s="1"/>
  <c r="C94" i="4" l="1"/>
  <c r="C10" i="4"/>
  <c r="C32" i="4"/>
  <c r="C21" i="4"/>
  <c r="C31" i="4" l="1"/>
  <c r="C19" i="4" s="1"/>
  <c r="C110" i="4" s="1"/>
  <c r="C118" i="4" s="1"/>
</calcChain>
</file>

<file path=xl/sharedStrings.xml><?xml version="1.0" encoding="utf-8"?>
<sst xmlns="http://schemas.openxmlformats.org/spreadsheetml/2006/main" count="203" uniqueCount="196">
  <si>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</si>
  <si>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</si>
  <si>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</si>
  <si>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</si>
  <si>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</si>
  <si>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</si>
  <si>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</si>
  <si>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</si>
  <si>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</si>
  <si>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</si>
  <si>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</si>
  <si>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</si>
  <si>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</si>
  <si>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</si>
  <si>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</si>
  <si>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</si>
  <si>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</si>
  <si>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</si>
  <si>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</si>
  <si>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</si>
  <si>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</si>
  <si>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</si>
  <si>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</si>
  <si>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</si>
  <si>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</si>
  <si>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</si>
  <si>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</si>
  <si>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</si>
  <si>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</si>
  <si>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</si>
  <si>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</si>
  <si>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</si>
  <si>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</si>
  <si>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</si>
  <si>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</si>
  <si>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</si>
  <si>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</si>
  <si>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</si>
  <si>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</si>
  <si>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</si>
  <si>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</si>
  <si>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</si>
  <si>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</si>
  <si>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</si>
  <si>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</si>
  <si>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</si>
  <si>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</si>
  <si>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</si>
  <si>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</si>
  <si>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</si>
  <si>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</si>
  <si>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</si>
  <si>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</si>
  <si>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</si>
  <si>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</si>
  <si>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</si>
  <si>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</si>
  <si>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</si>
  <si>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</si>
  <si>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</si>
  <si>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</si>
  <si>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</si>
  <si>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</si>
  <si>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</si>
  <si>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</si>
  <si>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</si>
  <si>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</si>
  <si>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</si>
  <si>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</si>
  <si>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</si>
  <si>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</si>
  <si>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</si>
  <si>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</si>
  <si>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</si>
  <si>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</si>
  <si>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</si>
  <si>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</si>
  <si>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</si>
  <si>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</si>
  <si>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</si>
  <si>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</si>
  <si>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</si>
  <si>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</si>
  <si>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</si>
  <si>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</si>
  <si>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</si>
  <si>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</si>
  <si>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</si>
  <si>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</si>
  <si>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</si>
  <si>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</si>
  <si>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</si>
  <si>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</si>
  <si>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</si>
  <si>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</si>
  <si>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</si>
  <si>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</si>
  <si>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</si>
  <si>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</si>
  <si>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</si>
  <si>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</si>
  <si>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</si>
  <si>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</si>
  <si>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</si>
  <si>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</si>
  <si>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</si>
  <si>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</si>
  <si>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</si>
  <si>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</si>
  <si>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</si>
  <si>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</si>
  <si>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</si>
  <si>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</si>
  <si>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</si>
  <si>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</si>
  <si>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</si>
  <si>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</si>
  <si>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</si>
  <si>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</si>
  <si>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</si>
  <si>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</si>
  <si>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</si>
  <si>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</si>
  <si>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</si>
  <si>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</si>
  <si>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</si>
  <si>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</si>
  <si>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</si>
  <si>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</si>
  <si>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</si>
  <si>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</si>
  <si>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</si>
  <si>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</si>
  <si>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</si>
  <si>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</si>
  <si>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</si>
  <si>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</si>
  <si>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</si>
  <si>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</si>
  <si>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</si>
  <si>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</si>
  <si>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</si>
  <si>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</si>
  <si>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</si>
  <si>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</si>
  <si>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</si>
  <si>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</si>
  <si>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</si>
  <si>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</si>
  <si>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</si>
  <si>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</si>
  <si>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</si>
  <si>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</si>
  <si>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</si>
  <si>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</si>
  <si>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</si>
  <si>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</si>
  <si>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</si>
  <si>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</si>
  <si>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</si>
  <si>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</si>
  <si>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</si>
  <si>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</si>
  <si>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</si>
  <si>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</si>
  <si>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</si>
  <si>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</si>
  <si>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</si>
  <si>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</si>
  <si>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</si>
  <si>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</si>
  <si>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</si>
  <si>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</si>
  <si>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</si>
  <si>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</si>
  <si>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</si>
  <si>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</si>
  <si>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</si>
  <si>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</si>
  <si>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</si>
  <si>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</si>
  <si>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</si>
  <si>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</si>
  <si>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>15.1.10</t>
  </si>
  <si>
    <t>Ukrainos mokinių paramai</t>
  </si>
  <si>
    <t>15.1.11</t>
  </si>
  <si>
    <t>Ukrainiečių socialinei paramai</t>
  </si>
  <si>
    <t>15.2.7</t>
  </si>
  <si>
    <t>Personalo optimizavimui ir atnaujinimui</t>
  </si>
  <si>
    <t xml:space="preserve">                                                                                                        2024 m. rugsėjo 26 d. sprendimo Nr.1-TS-</t>
  </si>
  <si>
    <t>15.1.12</t>
  </si>
  <si>
    <t>būstams pritaikyti asmenims su negalia</t>
  </si>
  <si>
    <t>15.1.13</t>
  </si>
  <si>
    <t>Atovėpio paslaugai teikti</t>
  </si>
  <si>
    <t>15.2.8</t>
  </si>
  <si>
    <t>Autobusams įsigyti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</si>
</sst>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topLeftCell="A106" zoomScaleNormal="100" workbookViewId="0">
      <selection activeCell="C29" sqref="C29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141</v>
      </c>
      <c r="C1" s="36"/>
    </row>
    <row r="2" spans="1:5" ht="15.75" x14ac:dyDescent="0.2">
      <c r="B2" s="36" t="s">
        <v>171</v>
      </c>
      <c r="C2" s="36"/>
    </row>
    <row r="3" spans="1:5" ht="15.75" x14ac:dyDescent="0.2">
      <c r="B3" s="18" t="s">
        <v>142</v>
      </c>
      <c r="C3" s="18"/>
    </row>
    <row r="4" spans="1:5" ht="15.75" x14ac:dyDescent="0.2">
      <c r="B4" s="36" t="s">
        <v>161</v>
      </c>
      <c r="C4" s="36"/>
    </row>
    <row r="5" spans="1:5" ht="15.75" x14ac:dyDescent="0.2">
      <c r="B5" s="36" t="s">
        <v>189</v>
      </c>
      <c r="C5" s="36"/>
    </row>
    <row r="6" spans="1:5" ht="15.75" x14ac:dyDescent="0.2">
      <c r="B6" s="36" t="s">
        <v>170</v>
      </c>
      <c r="C6" s="36"/>
    </row>
    <row r="7" spans="1:5" ht="15.75" x14ac:dyDescent="0.25">
      <c r="A7" s="37" t="s">
        <v>154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133</v>
      </c>
      <c r="C19" s="6">
        <f>+C31+C21+C20</f>
        <v>19164.900000000001</v>
      </c>
      <c r="D19" s="9"/>
    </row>
    <row r="20" spans="1:4" ht="15.75" x14ac:dyDescent="0.25">
      <c r="A20" s="28" t="s">
        <v>19</v>
      </c>
      <c r="B20" s="5" t="s">
        <v>132</v>
      </c>
      <c r="C20" s="21">
        <v>500</v>
      </c>
      <c r="D20" s="9"/>
    </row>
    <row r="21" spans="1:4" ht="15.75" x14ac:dyDescent="0.25">
      <c r="A21" s="28" t="s">
        <v>20</v>
      </c>
      <c r="B21" s="1" t="s">
        <v>78</v>
      </c>
      <c r="C21" s="21">
        <f>+C22+C23+C24+C25+C26+C27+C28+C29+C30</f>
        <v>2342.1000000000004</v>
      </c>
      <c r="D21" s="9"/>
    </row>
    <row r="22" spans="1:4" ht="15.75" x14ac:dyDescent="0.25">
      <c r="A22" s="28">
        <v>11.1</v>
      </c>
      <c r="B22" s="1" t="s">
        <v>99</v>
      </c>
      <c r="C22" s="35">
        <f>161.3+350+8.8+362.5</f>
        <v>882.6</v>
      </c>
      <c r="D22" s="9"/>
    </row>
    <row r="23" spans="1:4" ht="15.75" x14ac:dyDescent="0.25">
      <c r="A23" s="28">
        <v>11.2</v>
      </c>
      <c r="B23" s="1" t="s">
        <v>100</v>
      </c>
      <c r="C23" s="21">
        <v>781.8</v>
      </c>
      <c r="D23" s="9"/>
    </row>
    <row r="24" spans="1:4" ht="15.75" x14ac:dyDescent="0.25">
      <c r="A24" s="28">
        <v>11.3</v>
      </c>
      <c r="B24" s="1" t="s">
        <v>101</v>
      </c>
      <c r="C24" s="21"/>
      <c r="D24" s="9"/>
    </row>
    <row r="25" spans="1:4" ht="15.75" x14ac:dyDescent="0.25">
      <c r="A25" s="28">
        <v>11.4</v>
      </c>
      <c r="B25" s="1" t="s">
        <v>105</v>
      </c>
      <c r="C25" s="21">
        <v>418.3</v>
      </c>
      <c r="D25" s="9"/>
    </row>
    <row r="26" spans="1:4" ht="15.75" x14ac:dyDescent="0.25">
      <c r="A26" s="28">
        <v>11.5</v>
      </c>
      <c r="B26" s="1" t="s">
        <v>102</v>
      </c>
      <c r="C26" s="35">
        <f>0.5+33.3+0.4+1.7+7.2</f>
        <v>43.1</v>
      </c>
      <c r="D26" s="9"/>
    </row>
    <row r="27" spans="1:4" ht="15.75" x14ac:dyDescent="0.25">
      <c r="A27" s="28">
        <v>11.6</v>
      </c>
      <c r="B27" s="1" t="s">
        <v>103</v>
      </c>
      <c r="C27" s="21">
        <v>36.5</v>
      </c>
      <c r="D27" s="9"/>
    </row>
    <row r="28" spans="1:4" ht="15.75" x14ac:dyDescent="0.25">
      <c r="A28" s="28">
        <v>11.7</v>
      </c>
      <c r="B28" s="1" t="s">
        <v>104</v>
      </c>
      <c r="C28" s="35">
        <f>8+151.6+6+14.2</f>
        <v>179.79999999999998</v>
      </c>
      <c r="D28" s="9"/>
    </row>
    <row r="29" spans="1:4" ht="15.75" x14ac:dyDescent="0.25">
      <c r="A29" s="28">
        <v>11.8</v>
      </c>
      <c r="B29" s="1" t="s">
        <v>107</v>
      </c>
      <c r="C29" s="21"/>
      <c r="D29" s="9"/>
    </row>
    <row r="30" spans="1:4" ht="15.75" x14ac:dyDescent="0.25">
      <c r="A30" s="28">
        <v>11.9</v>
      </c>
      <c r="B30" s="1" t="s">
        <v>109</v>
      </c>
      <c r="C30" s="7"/>
      <c r="D30" s="9"/>
    </row>
    <row r="31" spans="1:4" ht="15.75" x14ac:dyDescent="0.25">
      <c r="A31" s="28" t="s">
        <v>21</v>
      </c>
      <c r="B31" s="1" t="s">
        <v>134</v>
      </c>
      <c r="C31" s="7">
        <f>C32+C63+C64</f>
        <v>16322.8</v>
      </c>
    </row>
    <row r="32" spans="1:4" ht="21" customHeight="1" x14ac:dyDescent="0.25">
      <c r="A32" s="28" t="s">
        <v>22</v>
      </c>
      <c r="B32" s="1" t="s">
        <v>84</v>
      </c>
      <c r="C32" s="7">
        <f>+C33+C34+C35+C43+C47+C51+C55+C54+C56+C59+C62</f>
        <v>4268.5999999999985</v>
      </c>
      <c r="D32" s="17"/>
    </row>
    <row r="33" spans="1:4" ht="15.75" customHeight="1" x14ac:dyDescent="0.25">
      <c r="A33" s="28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113</v>
      </c>
      <c r="B35" s="1" t="s">
        <v>62</v>
      </c>
      <c r="C35" s="22">
        <f>C36+C37+C38+C39+C40+C41+C42</f>
        <v>2081.6999999999998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f>259.7-41.4</f>
        <v>218.29999999999998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1259.8</v>
      </c>
      <c r="D38" s="26"/>
    </row>
    <row r="39" spans="1:4" ht="15.75" customHeight="1" x14ac:dyDescent="0.25">
      <c r="A39" s="1" t="s">
        <v>117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3" t="s">
        <v>179</v>
      </c>
      <c r="B42" s="1" t="s">
        <v>180</v>
      </c>
      <c r="C42" s="35">
        <f>41.4-16</f>
        <v>25.4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3.5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1315.2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1289.8</v>
      </c>
      <c r="D48" s="17"/>
    </row>
    <row r="49" spans="1:4" ht="15.75" customHeight="1" x14ac:dyDescent="0.25">
      <c r="A49" s="1" t="s">
        <v>124</v>
      </c>
      <c r="B49" s="1" t="s">
        <v>53</v>
      </c>
      <c r="C49" s="21">
        <f>19.9+3.1</f>
        <v>23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1">
        <f>14.4-3.5</f>
        <v>10.9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135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128</v>
      </c>
      <c r="B57" s="1" t="s">
        <v>74</v>
      </c>
      <c r="C57" s="21">
        <v>224.2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3.1</v>
      </c>
      <c r="D58" s="17"/>
    </row>
    <row r="59" spans="1:4" ht="14.45" customHeight="1" x14ac:dyDescent="0.25">
      <c r="A59" s="28" t="s">
        <v>130</v>
      </c>
      <c r="B59" s="1" t="s">
        <v>106</v>
      </c>
      <c r="C59" s="22">
        <f>C60+C61</f>
        <v>53.4</v>
      </c>
      <c r="D59" s="17"/>
    </row>
    <row r="60" spans="1:4" ht="18" customHeight="1" x14ac:dyDescent="0.25">
      <c r="A60" s="27" t="s">
        <v>131</v>
      </c>
      <c r="B60" s="1" t="s">
        <v>159</v>
      </c>
      <c r="C60" s="21">
        <v>9.5</v>
      </c>
      <c r="D60" s="17"/>
    </row>
    <row r="61" spans="1:4" ht="32.450000000000003" customHeight="1" x14ac:dyDescent="0.25">
      <c r="A61" s="27" t="s">
        <v>178</v>
      </c>
      <c r="B61" s="1" t="s">
        <v>160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108</v>
      </c>
      <c r="C62" s="21">
        <v>22.9</v>
      </c>
      <c r="D62" s="17"/>
    </row>
    <row r="63" spans="1:4" ht="15.75" x14ac:dyDescent="0.25">
      <c r="A63" s="28">
        <v>14</v>
      </c>
      <c r="B63" s="1" t="s">
        <v>98</v>
      </c>
      <c r="C63" s="21">
        <v>8340.1</v>
      </c>
      <c r="D63" s="9"/>
    </row>
    <row r="64" spans="1:4" ht="15.75" x14ac:dyDescent="0.25">
      <c r="A64" s="28">
        <v>15</v>
      </c>
      <c r="B64" s="1" t="s">
        <v>77</v>
      </c>
      <c r="C64" s="22">
        <f>C65+C79+C88+C89+C90+C91+C92+C93</f>
        <v>3714.1000000000004</v>
      </c>
    </row>
    <row r="65" spans="1:3" ht="15.75" x14ac:dyDescent="0.25">
      <c r="A65" s="28">
        <v>15.1</v>
      </c>
      <c r="B65" s="1" t="s">
        <v>105</v>
      </c>
      <c r="C65" s="21">
        <f>SUM(C66:C78)</f>
        <v>587.90000000000009</v>
      </c>
    </row>
    <row r="66" spans="1:3" s="33" customFormat="1" ht="15.75" x14ac:dyDescent="0.25">
      <c r="A66" s="30" t="s">
        <v>147</v>
      </c>
      <c r="B66" s="31" t="s">
        <v>149</v>
      </c>
      <c r="C66" s="32">
        <v>38.700000000000003</v>
      </c>
    </row>
    <row r="67" spans="1:3" s="33" customFormat="1" ht="15.75" x14ac:dyDescent="0.25">
      <c r="A67" s="30" t="s">
        <v>148</v>
      </c>
      <c r="B67" s="31" t="s">
        <v>151</v>
      </c>
      <c r="C67" s="34">
        <f>62.8+3.7+0.1</f>
        <v>66.599999999999994</v>
      </c>
    </row>
    <row r="68" spans="1:3" s="33" customFormat="1" ht="15.75" x14ac:dyDescent="0.25">
      <c r="A68" s="30" t="s">
        <v>152</v>
      </c>
      <c r="B68" s="31" t="s">
        <v>153</v>
      </c>
      <c r="C68" s="32">
        <v>12.5</v>
      </c>
    </row>
    <row r="69" spans="1:3" s="33" customFormat="1" ht="15.75" x14ac:dyDescent="0.25">
      <c r="A69" s="30" t="s">
        <v>162</v>
      </c>
      <c r="B69" s="31" t="s">
        <v>163</v>
      </c>
      <c r="C69" s="32">
        <f>110-3</f>
        <v>107</v>
      </c>
    </row>
    <row r="70" spans="1:3" s="33" customFormat="1" ht="15.75" x14ac:dyDescent="0.25">
      <c r="A70" s="30" t="s">
        <v>164</v>
      </c>
      <c r="B70" s="31" t="s">
        <v>165</v>
      </c>
      <c r="C70" s="32">
        <v>15.6</v>
      </c>
    </row>
    <row r="71" spans="1:3" s="33" customFormat="1" ht="15.75" x14ac:dyDescent="0.25">
      <c r="A71" s="30" t="s">
        <v>166</v>
      </c>
      <c r="B71" s="31" t="s">
        <v>168</v>
      </c>
      <c r="C71" s="32">
        <f>0.1+0.3+0.2+0.1+0.1</f>
        <v>0.8</v>
      </c>
    </row>
    <row r="72" spans="1:3" s="33" customFormat="1" ht="15.75" x14ac:dyDescent="0.25">
      <c r="A72" s="30" t="s">
        <v>167</v>
      </c>
      <c r="B72" s="31" t="s">
        <v>169</v>
      </c>
      <c r="C72" s="32">
        <v>3.1</v>
      </c>
    </row>
    <row r="73" spans="1:3" s="33" customFormat="1" ht="15.75" x14ac:dyDescent="0.25">
      <c r="A73" s="30" t="s">
        <v>172</v>
      </c>
      <c r="B73" s="31" t="s">
        <v>174</v>
      </c>
      <c r="C73" s="32">
        <v>24.5</v>
      </c>
    </row>
    <row r="74" spans="1:3" s="33" customFormat="1" ht="15.75" x14ac:dyDescent="0.25">
      <c r="A74" s="30" t="s">
        <v>173</v>
      </c>
      <c r="B74" s="31" t="s">
        <v>175</v>
      </c>
      <c r="C74" s="32">
        <v>108</v>
      </c>
    </row>
    <row r="75" spans="1:3" s="33" customFormat="1" ht="15.75" x14ac:dyDescent="0.25">
      <c r="A75" s="30" t="s">
        <v>183</v>
      </c>
      <c r="B75" s="31" t="s">
        <v>191</v>
      </c>
      <c r="C75" s="32">
        <v>62.6</v>
      </c>
    </row>
    <row r="76" spans="1:3" s="33" customFormat="1" ht="18" customHeight="1" x14ac:dyDescent="0.25">
      <c r="A76" s="30" t="s">
        <v>185</v>
      </c>
      <c r="B76" s="31" t="s">
        <v>184</v>
      </c>
      <c r="C76" s="32">
        <f>3.2+3.1</f>
        <v>6.3000000000000007</v>
      </c>
    </row>
    <row r="77" spans="1:3" s="33" customFormat="1" ht="18" customHeight="1" x14ac:dyDescent="0.25">
      <c r="A77" s="30" t="s">
        <v>190</v>
      </c>
      <c r="B77" s="31" t="s">
        <v>186</v>
      </c>
      <c r="C77" s="32">
        <f>29.4+24.4</f>
        <v>53.8</v>
      </c>
    </row>
    <row r="78" spans="1:3" s="33" customFormat="1" ht="18" customHeight="1" x14ac:dyDescent="0.25">
      <c r="A78" s="30" t="s">
        <v>192</v>
      </c>
      <c r="B78" s="31" t="s">
        <v>193</v>
      </c>
      <c r="C78" s="34">
        <v>88.4</v>
      </c>
    </row>
    <row r="79" spans="1:3" ht="15.75" x14ac:dyDescent="0.25">
      <c r="A79" s="28">
        <v>15.2</v>
      </c>
      <c r="B79" s="1" t="s">
        <v>99</v>
      </c>
      <c r="C79" s="21">
        <f>C81+C82+C83+C80+C84+C85+C86+C87</f>
        <v>540.79999999999995</v>
      </c>
    </row>
    <row r="80" spans="1:3" ht="15.75" x14ac:dyDescent="0.25">
      <c r="A80" s="30" t="s">
        <v>157</v>
      </c>
      <c r="B80" s="31" t="s">
        <v>158</v>
      </c>
      <c r="C80" s="21">
        <v>55</v>
      </c>
    </row>
    <row r="81" spans="1:4" s="33" customFormat="1" ht="20.25" customHeight="1" x14ac:dyDescent="0.25">
      <c r="A81" s="30" t="s">
        <v>145</v>
      </c>
      <c r="B81" s="31" t="s">
        <v>150</v>
      </c>
      <c r="C81" s="32">
        <v>108.1</v>
      </c>
    </row>
    <row r="82" spans="1:4" s="33" customFormat="1" ht="18" customHeight="1" x14ac:dyDescent="0.25">
      <c r="A82" s="30" t="s">
        <v>155</v>
      </c>
      <c r="B82" s="31" t="s">
        <v>144</v>
      </c>
      <c r="C82" s="32">
        <f>136.8+37</f>
        <v>173.8</v>
      </c>
    </row>
    <row r="83" spans="1:4" s="33" customFormat="1" ht="15.75" x14ac:dyDescent="0.25">
      <c r="A83" s="30" t="s">
        <v>156</v>
      </c>
      <c r="B83" s="31" t="s">
        <v>146</v>
      </c>
      <c r="C83" s="32">
        <v>68.400000000000006</v>
      </c>
    </row>
    <row r="84" spans="1:4" s="33" customFormat="1" ht="15.75" x14ac:dyDescent="0.25">
      <c r="A84" s="30" t="s">
        <v>176</v>
      </c>
      <c r="B84" s="31" t="s">
        <v>177</v>
      </c>
      <c r="C84" s="32">
        <v>49.8</v>
      </c>
    </row>
    <row r="85" spans="1:4" s="33" customFormat="1" ht="15.75" x14ac:dyDescent="0.25">
      <c r="A85" s="30" t="s">
        <v>181</v>
      </c>
      <c r="B85" s="31" t="s">
        <v>182</v>
      </c>
      <c r="C85" s="32">
        <v>13</v>
      </c>
    </row>
    <row r="86" spans="1:4" s="33" customFormat="1" ht="15.75" x14ac:dyDescent="0.25">
      <c r="A86" s="30" t="s">
        <v>187</v>
      </c>
      <c r="B86" s="31" t="s">
        <v>188</v>
      </c>
      <c r="C86" s="32">
        <v>4.7</v>
      </c>
    </row>
    <row r="87" spans="1:4" s="33" customFormat="1" ht="15.75" x14ac:dyDescent="0.25">
      <c r="A87" s="30" t="s">
        <v>194</v>
      </c>
      <c r="B87" s="31" t="s">
        <v>195</v>
      </c>
      <c r="C87" s="34">
        <v>68</v>
      </c>
    </row>
    <row r="88" spans="1:4" ht="15.75" x14ac:dyDescent="0.25">
      <c r="A88" s="28">
        <v>15.3</v>
      </c>
      <c r="B88" s="1" t="s">
        <v>103</v>
      </c>
      <c r="C88" s="21">
        <v>29.4</v>
      </c>
    </row>
    <row r="89" spans="1:4" ht="15.75" x14ac:dyDescent="0.25">
      <c r="A89" s="28">
        <v>15.4</v>
      </c>
      <c r="B89" s="1" t="s">
        <v>102</v>
      </c>
      <c r="C89" s="21">
        <v>264.7</v>
      </c>
    </row>
    <row r="90" spans="1:4" ht="15.75" x14ac:dyDescent="0.25">
      <c r="A90" s="28">
        <v>15.5</v>
      </c>
      <c r="B90" s="1" t="s">
        <v>110</v>
      </c>
      <c r="C90" s="21">
        <f>32.5+45.6+19.1</f>
        <v>97.199999999999989</v>
      </c>
    </row>
    <row r="91" spans="1:4" ht="15.75" x14ac:dyDescent="0.25">
      <c r="A91" s="28" t="s">
        <v>136</v>
      </c>
      <c r="B91" s="1" t="s">
        <v>109</v>
      </c>
      <c r="C91" s="21">
        <v>2194.1</v>
      </c>
    </row>
    <row r="92" spans="1:4" ht="15.75" x14ac:dyDescent="0.25">
      <c r="A92" s="28" t="s">
        <v>137</v>
      </c>
      <c r="B92" s="1" t="s">
        <v>100</v>
      </c>
      <c r="C92" s="21"/>
    </row>
    <row r="93" spans="1:4" ht="15.75" x14ac:dyDescent="0.25">
      <c r="A93" s="28" t="s">
        <v>138</v>
      </c>
      <c r="B93" s="1" t="s">
        <v>104</v>
      </c>
      <c r="C93" s="21"/>
    </row>
    <row r="94" spans="1:4" ht="15.75" x14ac:dyDescent="0.25">
      <c r="A94" s="2" t="s">
        <v>85</v>
      </c>
      <c r="B94" s="2" t="s">
        <v>94</v>
      </c>
      <c r="C94" s="20">
        <f>SUM(C95:C105)</f>
        <v>1956</v>
      </c>
    </row>
    <row r="95" spans="1:4" ht="15.75" x14ac:dyDescent="0.25">
      <c r="A95" s="1" t="s">
        <v>86</v>
      </c>
      <c r="B95" s="2" t="s">
        <v>49</v>
      </c>
      <c r="C95" s="21"/>
    </row>
    <row r="96" spans="1:4" ht="15.75" x14ac:dyDescent="0.25">
      <c r="A96" s="3" t="s">
        <v>87</v>
      </c>
      <c r="B96" s="1" t="s">
        <v>7</v>
      </c>
      <c r="C96" s="21">
        <v>250</v>
      </c>
      <c r="D96" s="9"/>
    </row>
    <row r="97" spans="1:4" ht="15.75" x14ac:dyDescent="0.25">
      <c r="A97" s="3" t="s">
        <v>88</v>
      </c>
      <c r="B97" s="1" t="s">
        <v>89</v>
      </c>
      <c r="C97" s="7">
        <v>90</v>
      </c>
    </row>
    <row r="98" spans="1:4" ht="15.75" x14ac:dyDescent="0.25">
      <c r="A98" s="3" t="s">
        <v>23</v>
      </c>
      <c r="B98" s="1" t="s">
        <v>44</v>
      </c>
      <c r="C98" s="7">
        <v>30</v>
      </c>
      <c r="D98" s="9"/>
    </row>
    <row r="99" spans="1:4" ht="15.75" x14ac:dyDescent="0.25">
      <c r="A99" s="3" t="s">
        <v>24</v>
      </c>
      <c r="B99" s="1" t="s">
        <v>81</v>
      </c>
      <c r="C99" s="21">
        <f>1466.8+1.2</f>
        <v>1468</v>
      </c>
    </row>
    <row r="100" spans="1:4" ht="15.75" x14ac:dyDescent="0.25">
      <c r="A100" s="3" t="s">
        <v>25</v>
      </c>
      <c r="B100" s="1" t="s">
        <v>82</v>
      </c>
      <c r="C100" s="21">
        <v>28</v>
      </c>
    </row>
    <row r="101" spans="1:4" ht="15.75" x14ac:dyDescent="0.25">
      <c r="A101" s="3" t="s">
        <v>26</v>
      </c>
      <c r="B101" s="1" t="s">
        <v>31</v>
      </c>
      <c r="C101" s="21">
        <v>20</v>
      </c>
    </row>
    <row r="102" spans="1:4" ht="15.75" x14ac:dyDescent="0.25">
      <c r="A102" s="3">
        <v>23.1</v>
      </c>
      <c r="B102" s="1" t="s">
        <v>143</v>
      </c>
      <c r="C102" s="21">
        <v>50</v>
      </c>
    </row>
    <row r="103" spans="1:4" ht="15.75" x14ac:dyDescent="0.25">
      <c r="A103" s="3" t="s">
        <v>27</v>
      </c>
      <c r="B103" s="1" t="s">
        <v>29</v>
      </c>
      <c r="C103" s="21">
        <v>20</v>
      </c>
    </row>
    <row r="104" spans="1:4" ht="15.75" x14ac:dyDescent="0.25">
      <c r="A104" s="3" t="s">
        <v>28</v>
      </c>
      <c r="B104" s="1" t="s">
        <v>30</v>
      </c>
      <c r="C104" s="21"/>
    </row>
    <row r="105" spans="1:4" ht="17.45" customHeight="1" x14ac:dyDescent="0.25">
      <c r="A105" s="3" t="s">
        <v>33</v>
      </c>
      <c r="B105" s="1" t="s">
        <v>32</v>
      </c>
      <c r="C105" s="21"/>
    </row>
    <row r="106" spans="1:4" ht="15.75" x14ac:dyDescent="0.25">
      <c r="A106" s="2" t="s">
        <v>40</v>
      </c>
      <c r="B106" s="2" t="s">
        <v>95</v>
      </c>
      <c r="C106" s="6">
        <f>+C107</f>
        <v>500</v>
      </c>
    </row>
    <row r="107" spans="1:4" ht="18.75" customHeight="1" x14ac:dyDescent="0.25">
      <c r="A107" s="2" t="s">
        <v>41</v>
      </c>
      <c r="B107" s="2" t="s">
        <v>96</v>
      </c>
      <c r="C107" s="6">
        <f>+C108+C109</f>
        <v>500</v>
      </c>
    </row>
    <row r="108" spans="1:4" ht="15.75" x14ac:dyDescent="0.25">
      <c r="A108" s="1" t="s">
        <v>42</v>
      </c>
      <c r="B108" s="1" t="s">
        <v>8</v>
      </c>
      <c r="C108" s="7"/>
    </row>
    <row r="109" spans="1:4" ht="15.75" x14ac:dyDescent="0.25">
      <c r="A109" s="1" t="s">
        <v>51</v>
      </c>
      <c r="B109" s="1" t="s">
        <v>79</v>
      </c>
      <c r="C109" s="21">
        <v>500</v>
      </c>
    </row>
    <row r="110" spans="1:4" ht="15.75" x14ac:dyDescent="0.25">
      <c r="A110" s="2" t="s">
        <v>43</v>
      </c>
      <c r="B110" s="2" t="s">
        <v>97</v>
      </c>
      <c r="C110" s="6">
        <f>+C10+C19+C94+C106</f>
        <v>48517.9</v>
      </c>
      <c r="D110" s="9"/>
    </row>
    <row r="111" spans="1:4" ht="15.75" x14ac:dyDescent="0.25">
      <c r="A111" s="10" t="s">
        <v>45</v>
      </c>
      <c r="B111" s="1" t="s">
        <v>34</v>
      </c>
      <c r="C111" s="16">
        <f>C112+C113+C114+C115+C116</f>
        <v>5168.3</v>
      </c>
      <c r="D111" s="9"/>
    </row>
    <row r="112" spans="1:4" ht="15.75" customHeight="1" x14ac:dyDescent="0.25">
      <c r="A112" s="1" t="s">
        <v>90</v>
      </c>
      <c r="B112" s="1" t="s">
        <v>46</v>
      </c>
      <c r="C112" s="16">
        <v>555.20000000000005</v>
      </c>
      <c r="D112" s="17"/>
    </row>
    <row r="113" spans="1:4" ht="15.75" customHeight="1" x14ac:dyDescent="0.25">
      <c r="A113" s="1" t="s">
        <v>91</v>
      </c>
      <c r="B113" s="1" t="s">
        <v>35</v>
      </c>
      <c r="C113" s="16">
        <v>124.9</v>
      </c>
      <c r="D113" s="17"/>
    </row>
    <row r="114" spans="1:4" ht="15.75" customHeight="1" x14ac:dyDescent="0.25">
      <c r="A114" s="10" t="s">
        <v>92</v>
      </c>
      <c r="B114" s="10" t="s">
        <v>36</v>
      </c>
      <c r="C114" s="16">
        <v>4272.7</v>
      </c>
      <c r="D114" s="17"/>
    </row>
    <row r="115" spans="1:4" ht="15.75" customHeight="1" x14ac:dyDescent="0.25">
      <c r="A115" s="10" t="s">
        <v>93</v>
      </c>
      <c r="B115" s="10" t="s">
        <v>76</v>
      </c>
      <c r="C115" s="16">
        <v>194.2</v>
      </c>
      <c r="D115" s="17"/>
    </row>
    <row r="116" spans="1:4" ht="15.75" customHeight="1" x14ac:dyDescent="0.25">
      <c r="A116" s="10" t="s">
        <v>139</v>
      </c>
      <c r="B116" s="10" t="s">
        <v>140</v>
      </c>
      <c r="C116" s="16">
        <v>21.3</v>
      </c>
      <c r="D116" s="17"/>
    </row>
    <row r="117" spans="1:4" ht="15.75" customHeight="1" x14ac:dyDescent="0.25">
      <c r="A117" s="24" t="s">
        <v>48</v>
      </c>
      <c r="B117" s="24" t="s">
        <v>58</v>
      </c>
      <c r="C117" s="25">
        <v>0</v>
      </c>
      <c r="D117" s="17"/>
    </row>
    <row r="118" spans="1:4" ht="15.75" x14ac:dyDescent="0.25">
      <c r="A118" s="1"/>
      <c r="B118" s="2" t="s">
        <v>37</v>
      </c>
      <c r="C118" s="19">
        <f>+C110+C111+C117</f>
        <v>53686.200000000004</v>
      </c>
    </row>
    <row r="119" spans="1:4" ht="15.75" x14ac:dyDescent="0.25">
      <c r="A119" s="5"/>
      <c r="B119" s="5"/>
      <c r="C119" s="14"/>
    </row>
    <row r="120" spans="1:4" ht="15.75" x14ac:dyDescent="0.25">
      <c r="A120" s="5"/>
      <c r="B120" s="11"/>
      <c r="C120" s="14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14"/>
    </row>
    <row r="123" spans="1:4" ht="15.75" x14ac:dyDescent="0.25">
      <c r="A123" s="5"/>
      <c r="B123" s="5"/>
      <c r="C123" s="1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2024-10-02T06:07:55Z</dcterms:modified>
</cp:coreProperties>
</file>